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МГУ &quot;Св. Иван Рилски&quot; - РМС" sheetId="4" r:id="rId1"/>
  </sheets>
  <calcPr calcId="145621"/>
</workbook>
</file>

<file path=xl/calcChain.xml><?xml version="1.0" encoding="utf-8"?>
<calcChain xmlns="http://schemas.openxmlformats.org/spreadsheetml/2006/main">
  <c r="I18" i="4" l="1"/>
  <c r="J18" i="4" l="1"/>
  <c r="L11" i="4"/>
  <c r="L12" i="4"/>
  <c r="L13" i="4"/>
  <c r="L14" i="4"/>
  <c r="L15" i="4"/>
  <c r="L16" i="4"/>
  <c r="L17" i="4"/>
  <c r="L9" i="4"/>
  <c r="K11" i="4"/>
  <c r="K12" i="4"/>
  <c r="K13" i="4"/>
  <c r="K14" i="4"/>
  <c r="K15" i="4"/>
  <c r="K16" i="4"/>
  <c r="K17" i="4"/>
  <c r="M17" i="4" s="1"/>
  <c r="K9" i="4"/>
  <c r="M16" i="4" l="1"/>
  <c r="M15" i="4"/>
  <c r="M14" i="4"/>
  <c r="M13" i="4"/>
  <c r="M12" i="4"/>
  <c r="M11" i="4"/>
  <c r="M9" i="4"/>
  <c r="L18" i="4"/>
  <c r="F18" i="4"/>
  <c r="G18" i="4"/>
  <c r="H18" i="4"/>
  <c r="E18" i="4"/>
  <c r="K18" i="4" l="1"/>
  <c r="M18" i="4" s="1"/>
</calcChain>
</file>

<file path=xl/sharedStrings.xml><?xml version="1.0" encoding="utf-8"?>
<sst xmlns="http://schemas.openxmlformats.org/spreadsheetml/2006/main" count="42" uniqueCount="34">
  <si>
    <t>МИННО-ГЕОЛОЖКИ УНИВЕРСИТЕТ "СВ. ИВАН РИЛСКИ"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</si>
  <si>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</si>
  <si>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</si>
  <si>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</si>
  <si>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</si>
  <si>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</si>
  <si>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</si>
  <si>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</si>
  <si>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</si>
  <si>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</si>
  <si>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</si>
  <si>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</si>
  <si>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</si>
  <si>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</si>
  <si>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</si>
  <si>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</si>
  <si>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</si>
  <si>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</si>
  <si>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</si>
  <si>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</si>
  <si>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</si>
  <si>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</si>
  <si>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5.7</t>
  </si>
  <si>
    <t>Архитектура, строителство и геодезия</t>
  </si>
  <si>
    <t>5.8</t>
  </si>
  <si>
    <t>Проучване, добив и обработка на полезни изкопаеми</t>
  </si>
  <si>
    <t>Биотехнологии</t>
  </si>
  <si>
    <t>Общо инженерство</t>
  </si>
  <si>
    <t>ВСИЧКО:</t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</si>
  <si>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</si>
  <si>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</si>
  <si>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1.16</t>
  </si>
  <si>
    <t>Маркшайдерство и геодезия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</si>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</sst>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b/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1" xfId="0" applyFont="1" applyBorder="1"/>
    <xf numFmtId="14" fontId="0" fillId="0" borderId="1" xfId="0" applyNumberFormat="1" applyBorder="1"/>
    <xf numFmtId="0" fontId="1" fillId="0" borderId="3" xfId="0" applyFont="1" applyBorder="1"/>
    <xf numFmtId="0" fontId="0" fillId="0" borderId="2" xfId="0" applyBorder="1"/>
    <xf numFmtId="0" fontId="3" fillId="0" borderId="1" xfId="0" applyFont="1" applyBorder="1"/>
    <xf numFmtId="0" fontId="4" fillId="0" borderId="1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 wrapText="1"/>
    </xf>
    <xf numFmtId="0" fontId="0" fillId="0" borderId="2" xfId="0" applyBorder="1" applyAlignment="1">
      <alignment horizontal="centerContinuous" vertical="center" wrapText="1"/>
    </xf>
    <xf numFmtId="0" fontId="4" fillId="0" borderId="2" xfId="0" applyFont="1" applyBorder="1" applyAlignment="1">
      <alignment horizontal="centerContinuous" vertical="center" wrapText="1"/>
    </xf>
    <xf numFmtId="0" fontId="1" fillId="0" borderId="2" xfId="0" applyFont="1" applyBorder="1"/>
    <xf numFmtId="0" fontId="1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I10" sqref="I10"/>
    </sheetView>
  </sheetViews>
  <sheetFormatPr defaultRowHeight="15" x14ac:dyDescent="0.25"/>
  <cols>
    <col min="1" max="1" width="7.5703125" bestFit="1" customWidth="1"/>
    <col min="2" max="2" width="48.85546875" customWidth="1"/>
  </cols>
  <sheetData>
    <row r="1" spans="1:13" x14ac:dyDescent="0.25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8" t="s">
        <v>1</v>
      </c>
      <c r="B4" s="19" t="s">
        <v>2</v>
      </c>
      <c r="C4" s="15" t="s">
        <v>3</v>
      </c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45" customHeight="1" x14ac:dyDescent="0.25">
      <c r="A5" s="18"/>
      <c r="B5" s="19"/>
      <c r="C5" s="15" t="s">
        <v>4</v>
      </c>
      <c r="D5" s="15"/>
      <c r="E5" s="15" t="s">
        <v>5</v>
      </c>
      <c r="F5" s="15"/>
      <c r="G5" s="15" t="s">
        <v>6</v>
      </c>
      <c r="H5" s="15"/>
      <c r="I5" s="15" t="s">
        <v>7</v>
      </c>
      <c r="J5" s="15"/>
      <c r="K5" s="15" t="s">
        <v>8</v>
      </c>
      <c r="L5" s="15"/>
      <c r="M5" s="15"/>
    </row>
    <row r="6" spans="1:13" x14ac:dyDescent="0.25">
      <c r="A6" s="18"/>
      <c r="B6" s="19"/>
      <c r="C6" s="9" t="s">
        <v>9</v>
      </c>
      <c r="D6" s="9" t="s">
        <v>10</v>
      </c>
      <c r="E6" s="9" t="s">
        <v>9</v>
      </c>
      <c r="F6" s="9" t="s">
        <v>10</v>
      </c>
      <c r="G6" s="9" t="s">
        <v>9</v>
      </c>
      <c r="H6" s="9" t="s">
        <v>10</v>
      </c>
      <c r="I6" s="9" t="s">
        <v>9</v>
      </c>
      <c r="J6" s="9" t="s">
        <v>10</v>
      </c>
      <c r="K6" s="9" t="s">
        <v>9</v>
      </c>
      <c r="L6" s="9" t="s">
        <v>10</v>
      </c>
      <c r="M6" s="9" t="s">
        <v>11</v>
      </c>
    </row>
    <row r="7" spans="1:13" x14ac:dyDescent="0.25">
      <c r="A7" s="7">
        <v>1</v>
      </c>
      <c r="B7" s="8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</row>
    <row r="8" spans="1:13" x14ac:dyDescent="0.25">
      <c r="A8" s="2" t="s">
        <v>12</v>
      </c>
      <c r="B8" s="12" t="s">
        <v>13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1" t="s">
        <v>14</v>
      </c>
      <c r="B9" s="13" t="s">
        <v>15</v>
      </c>
      <c r="C9" s="5"/>
      <c r="D9" s="5"/>
      <c r="E9" s="5">
        <v>17</v>
      </c>
      <c r="F9" s="5">
        <v>14</v>
      </c>
      <c r="G9" s="5"/>
      <c r="H9" s="5"/>
      <c r="I9" s="5">
        <v>11</v>
      </c>
      <c r="J9" s="5">
        <v>1</v>
      </c>
      <c r="K9" s="5">
        <f>E9+G9+I9</f>
        <v>28</v>
      </c>
      <c r="L9" s="5">
        <f>F9+H9+J9</f>
        <v>15</v>
      </c>
      <c r="M9" s="5">
        <f>K9+L9+N9</f>
        <v>43</v>
      </c>
    </row>
    <row r="10" spans="1:13" x14ac:dyDescent="0.25">
      <c r="A10" s="2" t="s">
        <v>16</v>
      </c>
      <c r="B10" s="12" t="s">
        <v>17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x14ac:dyDescent="0.25">
      <c r="A11" s="1" t="s">
        <v>18</v>
      </c>
      <c r="B11" s="13" t="s">
        <v>19</v>
      </c>
      <c r="C11" s="5"/>
      <c r="D11" s="5"/>
      <c r="E11" s="5">
        <v>7</v>
      </c>
      <c r="F11" s="5">
        <v>8</v>
      </c>
      <c r="G11" s="5"/>
      <c r="H11" s="5"/>
      <c r="I11" s="5"/>
      <c r="J11" s="5">
        <v>3</v>
      </c>
      <c r="K11" s="5">
        <f t="shared" ref="K11:K17" si="0">E11+G11+I11</f>
        <v>7</v>
      </c>
      <c r="L11" s="5">
        <f t="shared" ref="L11:L17" si="1">F11+H11+J11</f>
        <v>11</v>
      </c>
      <c r="M11" s="5">
        <f t="shared" ref="M11:M17" si="2">K11+L11+N11</f>
        <v>18</v>
      </c>
    </row>
    <row r="12" spans="1:13" x14ac:dyDescent="0.25">
      <c r="A12" s="1" t="s">
        <v>20</v>
      </c>
      <c r="B12" s="13" t="s">
        <v>21</v>
      </c>
      <c r="C12" s="5"/>
      <c r="D12" s="5"/>
      <c r="E12" s="5">
        <v>34</v>
      </c>
      <c r="F12" s="5">
        <v>35</v>
      </c>
      <c r="G12" s="5"/>
      <c r="H12" s="5"/>
      <c r="I12" s="5">
        <v>2</v>
      </c>
      <c r="J12" s="5">
        <v>12</v>
      </c>
      <c r="K12" s="5">
        <f t="shared" si="0"/>
        <v>36</v>
      </c>
      <c r="L12" s="5">
        <f t="shared" si="1"/>
        <v>47</v>
      </c>
      <c r="M12" s="5">
        <f t="shared" si="2"/>
        <v>83</v>
      </c>
    </row>
    <row r="13" spans="1:13" x14ac:dyDescent="0.25">
      <c r="A13" s="6" t="s">
        <v>22</v>
      </c>
      <c r="B13" s="14" t="s">
        <v>23</v>
      </c>
      <c r="C13" s="5"/>
      <c r="D13" s="5"/>
      <c r="E13" s="5">
        <v>16</v>
      </c>
      <c r="F13" s="5">
        <v>15</v>
      </c>
      <c r="G13" s="5"/>
      <c r="H13" s="5"/>
      <c r="I13" s="5">
        <v>34</v>
      </c>
      <c r="J13" s="5">
        <v>7</v>
      </c>
      <c r="K13" s="5">
        <f t="shared" si="0"/>
        <v>50</v>
      </c>
      <c r="L13" s="5">
        <f t="shared" si="1"/>
        <v>22</v>
      </c>
      <c r="M13" s="5">
        <f t="shared" si="2"/>
        <v>72</v>
      </c>
    </row>
    <row r="14" spans="1:13" x14ac:dyDescent="0.25">
      <c r="A14" s="6"/>
      <c r="B14" s="14" t="s">
        <v>32</v>
      </c>
      <c r="C14" s="5"/>
      <c r="D14" s="5"/>
      <c r="E14" s="5"/>
      <c r="F14" s="5"/>
      <c r="G14" s="5">
        <v>15</v>
      </c>
      <c r="H14" s="5">
        <v>15</v>
      </c>
      <c r="I14" s="5"/>
      <c r="J14" s="5"/>
      <c r="K14" s="5">
        <f t="shared" si="0"/>
        <v>15</v>
      </c>
      <c r="L14" s="5">
        <f t="shared" si="1"/>
        <v>15</v>
      </c>
      <c r="M14" s="5">
        <f t="shared" si="2"/>
        <v>30</v>
      </c>
    </row>
    <row r="15" spans="1:13" ht="30" x14ac:dyDescent="0.25">
      <c r="A15" s="1" t="s">
        <v>24</v>
      </c>
      <c r="B15" s="13" t="s">
        <v>25</v>
      </c>
      <c r="C15" s="5"/>
      <c r="D15" s="5"/>
      <c r="E15" s="5">
        <v>59</v>
      </c>
      <c r="F15" s="5">
        <v>76</v>
      </c>
      <c r="G15" s="5"/>
      <c r="H15" s="5"/>
      <c r="I15" s="5">
        <v>28</v>
      </c>
      <c r="J15" s="5">
        <v>35</v>
      </c>
      <c r="K15" s="5">
        <f t="shared" si="0"/>
        <v>87</v>
      </c>
      <c r="L15" s="5">
        <f t="shared" si="1"/>
        <v>111</v>
      </c>
      <c r="M15" s="5">
        <f t="shared" si="2"/>
        <v>198</v>
      </c>
    </row>
    <row r="16" spans="1:13" x14ac:dyDescent="0.25">
      <c r="A16" s="1" t="s">
        <v>29</v>
      </c>
      <c r="B16" s="13" t="s">
        <v>26</v>
      </c>
      <c r="C16" s="5"/>
      <c r="D16" s="5"/>
      <c r="E16" s="5">
        <v>7</v>
      </c>
      <c r="F16" s="5">
        <v>7</v>
      </c>
      <c r="G16" s="5"/>
      <c r="H16" s="5"/>
      <c r="I16" s="5">
        <v>1</v>
      </c>
      <c r="J16" s="5"/>
      <c r="K16" s="5">
        <f t="shared" si="0"/>
        <v>8</v>
      </c>
      <c r="L16" s="5">
        <f t="shared" si="1"/>
        <v>7</v>
      </c>
      <c r="M16" s="5">
        <f t="shared" si="2"/>
        <v>15</v>
      </c>
    </row>
    <row r="17" spans="1:13" x14ac:dyDescent="0.25">
      <c r="A17" s="3" t="s">
        <v>30</v>
      </c>
      <c r="B17" s="13" t="s">
        <v>27</v>
      </c>
      <c r="C17" s="5"/>
      <c r="D17" s="5"/>
      <c r="E17" s="5">
        <v>54</v>
      </c>
      <c r="F17" s="5"/>
      <c r="G17" s="5"/>
      <c r="H17" s="5"/>
      <c r="I17" s="5">
        <v>28</v>
      </c>
      <c r="J17" s="5">
        <v>3</v>
      </c>
      <c r="K17" s="5">
        <f t="shared" si="0"/>
        <v>82</v>
      </c>
      <c r="L17" s="5">
        <f t="shared" si="1"/>
        <v>3</v>
      </c>
      <c r="M17" s="5">
        <f t="shared" si="2"/>
        <v>85</v>
      </c>
    </row>
    <row r="18" spans="1:13" x14ac:dyDescent="0.25">
      <c r="A18" s="2"/>
      <c r="B18" s="4" t="s">
        <v>28</v>
      </c>
      <c r="C18" s="11"/>
      <c r="D18" s="11"/>
      <c r="E18" s="11">
        <f>E9+E11+E12+E13+E14+E15+E16+E17</f>
        <v>194</v>
      </c>
      <c r="F18" s="11">
        <f t="shared" ref="F18:L18" si="3">F9+F11+F12+F13+F14+F15+F16+F17</f>
        <v>155</v>
      </c>
      <c r="G18" s="11">
        <f t="shared" si="3"/>
        <v>15</v>
      </c>
      <c r="H18" s="11">
        <f t="shared" si="3"/>
        <v>15</v>
      </c>
      <c r="I18" s="11">
        <f>SUM(I9:I17)</f>
        <v>104</v>
      </c>
      <c r="J18" s="11">
        <f t="shared" si="3"/>
        <v>61</v>
      </c>
      <c r="K18" s="11">
        <f>E18+G18+I18</f>
        <v>313</v>
      </c>
      <c r="L18" s="11">
        <f t="shared" si="3"/>
        <v>231</v>
      </c>
      <c r="M18" s="11">
        <f>K18+L18</f>
        <v>544</v>
      </c>
    </row>
    <row r="27" spans="1:13" x14ac:dyDescent="0.25">
      <c r="I27" t="s">
        <v>33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rintOptions horizontalCentered="1"/>
  <pageMargins left="0.31496062992125984" right="0.31496062992125984" top="0.98425196850393704" bottom="0.59055118110236227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МГУ "Св. Иван Рилски" - РМС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B Chekourova</cp:lastModifiedBy>
  <cp:lastPrinted>2019-03-13T13:04:47Z</cp:lastPrinted>
  <dcterms:created xsi:type="dcterms:W3CDTF">2011-04-12T12:24:41Z</dcterms:created>
  <dcterms:modified xsi:type="dcterms:W3CDTF">2019-03-13T13:04:49Z</dcterms:modified>
</cp:coreProperties>
</file>